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17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N12"/>
  <c r="N39" s="1"/>
  <c r="E12"/>
  <c r="O12"/>
  <c r="F12"/>
  <c r="F39" s="1"/>
  <c r="P12"/>
  <c r="P39" s="1"/>
  <c r="H12"/>
  <c r="D12"/>
  <c r="D39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<sst xmlns="http://schemas.openxmlformats.org/spreadsheetml/2006/main" count="114" uniqueCount="72">
  <si>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</si>
  <si>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</si>
  <si>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</si>
  <si>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</si>
  <si>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</si>
  <si>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12.4.2025</t>
  </si>
  <si>
    <t>Domácí</t>
  </si>
  <si>
    <t>TJ Sokol Chvalíkovice</t>
  </si>
  <si>
    <t>Hosté</t>
  </si>
  <si>
    <t>KK Jihlava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</si>
  <si>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</si>
  <si>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</si>
  <si>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</si>
  <si>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</si>
  <si>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</si>
  <si>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</si>
  <si>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</si>
  <si>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</si>
  <si>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</si>
  <si>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</si>
  <si>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</si>
  <si>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</si>
  <si>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Pleskal</t>
  </si>
  <si>
    <t>Radek</t>
  </si>
  <si>
    <t>Miroslav</t>
  </si>
  <si>
    <t>Mückstein</t>
  </si>
  <si>
    <t>Pištěk</t>
  </si>
  <si>
    <t>Jonas</t>
  </si>
  <si>
    <t>Václav</t>
  </si>
  <si>
    <t>Čopák</t>
  </si>
  <si>
    <t>Otto</t>
  </si>
  <si>
    <t>Martin</t>
  </si>
  <si>
    <t>Staněk</t>
  </si>
  <si>
    <t>Stránský</t>
  </si>
  <si>
    <t>Jiří</t>
  </si>
  <si>
    <t>Matyáš</t>
  </si>
  <si>
    <t>Matějka</t>
  </si>
  <si>
    <t>Aleš</t>
  </si>
  <si>
    <t>Jaroslav</t>
  </si>
  <si>
    <t>Matula</t>
  </si>
  <si>
    <t>David</t>
  </si>
  <si>
    <t>Ondřej</t>
  </si>
  <si>
    <t>Celkový výkon družstva  </t>
  </si>
  <si>
    <t>Vedoucí družstva         Jméno:</t>
  </si>
  <si>
    <t>Jiří Staněk</t>
  </si>
  <si>
    <t>Bodový zisk</t>
  </si>
  <si>
    <t>Miroslav Pleskal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</si>
  <si>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</si>
  <si>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</si>
  <si>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</si>
  <si>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</si>
  <si>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</si>
  <si>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</si>
  <si>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</si>
  <si>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</si>
  <si>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</si>
  <si>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</si>
  <si>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</si>
  <si>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</si>
  <si>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</si>
  <si>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</si>
  <si>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</si>
  <si>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</si>
  <si>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</si>
  <si>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</si>
  <si>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</si>
  <si>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</si>
  <si>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</si>
  <si>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</si>
  <si>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</si>
  <si>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</si>
  <si>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12.4.2025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</si>
</sst>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45</v>
      </c>
      <c r="F8" s="12">
        <v>0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33</v>
      </c>
      <c r="P8" s="12">
        <v>3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35</v>
      </c>
      <c r="F9" s="18">
        <v>1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33</v>
      </c>
      <c r="P9" s="18">
        <v>3</v>
      </c>
      <c r="Q9" s="19">
        <f>IF(AND(ISBLANK(N9),ISBLANK(O9)),"",N9+O9)</f>
        <v>127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109</v>
      </c>
      <c r="E10" s="18">
        <v>51</v>
      </c>
      <c r="F10" s="18">
        <v>0</v>
      </c>
      <c r="G10" s="19">
        <f>IF(AND(ISBLANK(D10),ISBLANK(E10)),"",D10+E10)</f>
        <v>160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76</v>
      </c>
      <c r="O10" s="18">
        <v>52</v>
      </c>
      <c r="P10" s="18">
        <v>0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54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44</v>
      </c>
      <c r="P11" s="23">
        <v>1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185</v>
      </c>
      <c r="F12" s="28">
        <f>IF(ISNUMBER($G12),SUM(F8:F11),"")</f>
        <v>1</v>
      </c>
      <c r="G12" s="29">
        <f>IF(SUM($G8:$G11)+SUM($Q8:$Q11)&gt;0,SUM(G8:G11),"")</f>
        <v>565</v>
      </c>
      <c r="H12" s="27">
        <f>IF(ISNUMBER($G12),SUM(H8:H11),"")</f>
        <v>3</v>
      </c>
      <c r="I12" s="99"/>
      <c r="K12" s="96">
        <v>22676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162</v>
      </c>
      <c r="P12" s="28">
        <f>IF(ISNUMBER($G12),SUM(P8:P11),"")</f>
        <v>7</v>
      </c>
      <c r="Q12" s="29">
        <f>IF(SUM($G8:$G11)+SUM($Q8:$Q11)&gt;0,SUM(Q8:Q11),"")</f>
        <v>513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54</v>
      </c>
      <c r="F13" s="12">
        <v>3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75</v>
      </c>
      <c r="O13" s="12">
        <v>47</v>
      </c>
      <c r="P13" s="12">
        <v>2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52</v>
      </c>
      <c r="F14" s="18">
        <v>2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23</v>
      </c>
      <c r="P14" s="18">
        <v>5</v>
      </c>
      <c r="Q14" s="19">
        <f>IF(AND(ISBLANK(N14),ISBLANK(O14)),"",N14+O14)</f>
        <v>112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114</v>
      </c>
      <c r="E15" s="18">
        <v>52</v>
      </c>
      <c r="F15" s="18">
        <v>0</v>
      </c>
      <c r="G15" s="19">
        <f>IF(AND(ISBLANK(D15),ISBLANK(E15)),"",D15+E15)</f>
        <v>166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36</v>
      </c>
      <c r="P15" s="18">
        <v>4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61</v>
      </c>
      <c r="F16" s="23">
        <v>0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24</v>
      </c>
      <c r="P16" s="23">
        <v>7</v>
      </c>
      <c r="Q16" s="24">
        <f>IF(AND(ISBLANK(N16),ISBLANK(O16)),"",N16+O16)</f>
        <v>112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22935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219</v>
      </c>
      <c r="F17" s="28">
        <f>IF(ISNUMBER($G17),SUM(F13:F16),"")</f>
        <v>5</v>
      </c>
      <c r="G17" s="29">
        <f>IF(SUM($G13:$G16)+SUM($Q13:$Q16)&gt;0,SUM(G13:G16),"")</f>
        <v>606</v>
      </c>
      <c r="H17" s="27">
        <f>IF(ISNUMBER($G17),SUM(H13:H16),"")</f>
        <v>4</v>
      </c>
      <c r="I17" s="99"/>
      <c r="K17" s="96">
        <v>25849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130</v>
      </c>
      <c r="P17" s="28">
        <f>IF(ISNUMBER($G17),SUM(P13:P16),"")</f>
        <v>18</v>
      </c>
      <c r="Q17" s="29">
        <f>IF(SUM($G13:$G16)+SUM($Q13:$Q16)&gt;0,SUM(Q13:Q16),"")</f>
        <v>474</v>
      </c>
      <c r="R17" s="27">
        <f>IF(ISNUMBER($G17),SUM(R13:R16),"")</f>
        <v>0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97</v>
      </c>
      <c r="E18" s="12">
        <v>50</v>
      </c>
      <c r="F18" s="12">
        <v>2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27</v>
      </c>
      <c r="P18" s="12">
        <v>1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35</v>
      </c>
      <c r="F19" s="18">
        <v>3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69</v>
      </c>
      <c r="P19" s="18">
        <v>0</v>
      </c>
      <c r="Q19" s="19">
        <f>IF(AND(ISBLANK(N19),ISBLANK(O19)),"",N19+O19)</f>
        <v>162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103</v>
      </c>
      <c r="E20" s="18">
        <v>34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63</v>
      </c>
      <c r="P20" s="18">
        <v>1</v>
      </c>
      <c r="Q20" s="19">
        <f>IF(AND(ISBLANK(N20),ISBLANK(O20)),"",N20+O20)</f>
        <v>156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41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44</v>
      </c>
      <c r="P21" s="23">
        <v>3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160</v>
      </c>
      <c r="F22" s="28">
        <f>IF(ISNUMBER($G22),SUM(F18:F21),"")</f>
        <v>8</v>
      </c>
      <c r="G22" s="29">
        <f>IF(SUM($G18:$G21)+SUM($Q18:$Q21)&gt;0,SUM(G18:G21),"")</f>
        <v>541</v>
      </c>
      <c r="H22" s="27">
        <f>IF(ISNUMBER($G22),SUM(H18:H21),"")</f>
        <v>1</v>
      </c>
      <c r="I22" s="99"/>
      <c r="K22" s="96">
        <v>23200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203</v>
      </c>
      <c r="P22" s="28">
        <f>IF(ISNUMBER($G22),SUM(P18:P21),"")</f>
        <v>5</v>
      </c>
      <c r="Q22" s="29">
        <f>IF(SUM($G18:$G21)+SUM($Q18:$Q21)&gt;0,SUM(Q18:Q21),"")</f>
        <v>572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59</v>
      </c>
      <c r="F23" s="12">
        <v>1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104</v>
      </c>
      <c r="O23" s="12">
        <v>43</v>
      </c>
      <c r="P23" s="12">
        <v>1</v>
      </c>
      <c r="Q23" s="13">
        <f>IF(AND(ISBLANK(N23),ISBLANK(O23)),"",N23+O23)</f>
        <v>147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62</v>
      </c>
      <c r="F24" s="18">
        <v>0</v>
      </c>
      <c r="G24" s="19">
        <f>IF(AND(ISBLANK(D24),ISBLANK(E24)),"",D24+E24)</f>
        <v>161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45</v>
      </c>
      <c r="P24" s="18">
        <v>0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63</v>
      </c>
      <c r="F25" s="18">
        <v>0</v>
      </c>
      <c r="G25" s="19">
        <f>IF(AND(ISBLANK(D25),ISBLANK(E25)),"",D25+E25)</f>
        <v>163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106</v>
      </c>
      <c r="O25" s="18">
        <v>27</v>
      </c>
      <c r="P25" s="18">
        <v>3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63</v>
      </c>
      <c r="F26" s="23">
        <v>0</v>
      </c>
      <c r="G26" s="24">
        <f>IF(AND(ISBLANK(D26),ISBLANK(E26)),"",D26+E26)</f>
        <v>143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54</v>
      </c>
      <c r="P26" s="23">
        <v>0</v>
      </c>
      <c r="Q26" s="24">
        <f>IF(AND(ISBLANK(N26),ISBLANK(O26)),"",N26+O26)</f>
        <v>140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247</v>
      </c>
      <c r="F27" s="28">
        <f>IF(ISNUMBER($G27),SUM(F23:F26),"")</f>
        <v>1</v>
      </c>
      <c r="G27" s="29">
        <f>IF(SUM($G23:$G26)+SUM($Q23:$Q26)&gt;0,SUM(G23:G26),"")</f>
        <v>617</v>
      </c>
      <c r="H27" s="27">
        <f>IF(ISNUMBER($G27),SUM(H23:H26),"")</f>
        <v>4</v>
      </c>
      <c r="I27" s="99"/>
      <c r="K27" s="96">
        <v>23198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169</v>
      </c>
      <c r="P27" s="28">
        <f>IF(ISNUMBER($G27),SUM(P23:P26),"")</f>
        <v>4</v>
      </c>
      <c r="Q27" s="29">
        <f>IF(SUM($G23:$G26)+SUM($Q23:$Q26)&gt;0,SUM(Q23:Q26),"")</f>
        <v>550</v>
      </c>
      <c r="R27" s="27">
        <f>IF(ISNUMBER($G27),SUM(R23:R26),"")</f>
        <v>0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101</v>
      </c>
      <c r="E28" s="12">
        <v>53</v>
      </c>
      <c r="F28" s="12">
        <v>1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101</v>
      </c>
      <c r="O28" s="12">
        <v>44</v>
      </c>
      <c r="P28" s="12">
        <v>2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107</v>
      </c>
      <c r="E29" s="18">
        <v>42</v>
      </c>
      <c r="F29" s="18">
        <v>2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50</v>
      </c>
      <c r="P29" s="18">
        <v>0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81</v>
      </c>
      <c r="E30" s="18">
        <v>63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84</v>
      </c>
      <c r="O30" s="18">
        <v>36</v>
      </c>
      <c r="P30" s="18">
        <v>2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54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62</v>
      </c>
      <c r="P31" s="23">
        <v>1</v>
      </c>
      <c r="Q31" s="24">
        <f>IF(AND(ISBLANK(N31),ISBLANK(O31)),"",N31+O31)</f>
        <v>162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212</v>
      </c>
      <c r="F32" s="28">
        <f>IF(ISNUMBER($G32),SUM(F28:F31),"")</f>
        <v>3</v>
      </c>
      <c r="G32" s="29">
        <f>IF(SUM($G28:$G31)+SUM($Q28:$Q31)&gt;0,SUM(G28:G31),"")</f>
        <v>591</v>
      </c>
      <c r="H32" s="27">
        <f>IF(ISNUMBER($G32),SUM(H28:H31),"")</f>
        <v>3</v>
      </c>
      <c r="I32" s="99"/>
      <c r="K32" s="96">
        <v>8859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192</v>
      </c>
      <c r="P32" s="28">
        <f>IF(ISNUMBER($G32),SUM(P28:P31),"")</f>
        <v>5</v>
      </c>
      <c r="Q32" s="29">
        <f>IF(SUM($G28:$G31)+SUM($Q28:$Q31)&gt;0,SUM(Q28:Q31),"")</f>
        <v>567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90</v>
      </c>
      <c r="E33" s="12">
        <v>45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89</v>
      </c>
      <c r="O33" s="12">
        <v>54</v>
      </c>
      <c r="P33" s="12">
        <v>0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54</v>
      </c>
      <c r="F34" s="18">
        <v>2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53</v>
      </c>
      <c r="P34" s="18">
        <v>1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104</v>
      </c>
      <c r="E35" s="18">
        <v>34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92</v>
      </c>
      <c r="O35" s="18">
        <v>53</v>
      </c>
      <c r="P35" s="18">
        <v>2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53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110</v>
      </c>
      <c r="O36" s="23">
        <v>63</v>
      </c>
      <c r="P36" s="23">
        <v>0</v>
      </c>
      <c r="Q36" s="24">
        <f>IF(AND(ISBLANK(N36),ISBLANK(O36)),"",N36+O36)</f>
        <v>173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186</v>
      </c>
      <c r="F37" s="28">
        <f>IF(ISNUMBER($G37),SUM(F33:F36),"")</f>
        <v>3</v>
      </c>
      <c r="G37" s="29">
        <f>IF(SUM($G33:$G36)+SUM($Q33:$Q36)&gt;0,SUM(G33:G36),"")</f>
        <v>565</v>
      </c>
      <c r="H37" s="27">
        <f>IF(ISNUMBER($G37),SUM(H33:H36),"")</f>
        <v>1</v>
      </c>
      <c r="I37" s="99"/>
      <c r="K37" s="96">
        <v>22051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223</v>
      </c>
      <c r="P37" s="28">
        <f>IF(ISNUMBER($G37),SUM(P33:P36),"")</f>
        <v>3</v>
      </c>
      <c r="Q37" s="29">
        <f>IF(SUM($G33:$G36)+SUM($Q33:$Q36)&gt;0,SUM(Q33:Q36),"")</f>
        <v>600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2276</v>
      </c>
      <c r="E39" s="34">
        <f>IF(ISNUMBER($G39),SUM(E12,E17,E22,E27,E32,E37),"")</f>
        <v>1209</v>
      </c>
      <c r="F39" s="34">
        <f>IF(ISNUMBER($G39),SUM(F12,F17,F22,F27,F32,F37),"")</f>
        <v>21</v>
      </c>
      <c r="G39" s="35">
        <f>IF(SUM($G$8:$G$37)+SUM($Q$8:$Q$37)&gt;0,SUM(G12,G17,G22,G27,G32,G37),"")</f>
        <v>3485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2197</v>
      </c>
      <c r="O39" s="34">
        <f>IF(ISNUMBER($G39),SUM(O12,O17,O22,O27,O32,O37),"")</f>
        <v>1079</v>
      </c>
      <c r="P39" s="34">
        <f>IF(ISNUMBER($G39),SUM(P12,P17,P22,P27,P32,P37),"")</f>
        <v>42</v>
      </c>
      <c r="Q39" s="35">
        <f>IF(SUM($G$8:$G$37)+SUM($Q$8:$Q$37)&gt;0,SUM(Q12,Q17,Q22,Q27,Q32,Q37),"")</f>
        <v>3276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KK Jihlava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2025-04-12T20:05:19Z</dcterms:modified>
</cp:coreProperties>
</file>